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<sst xmlns="http://schemas.openxmlformats.org/spreadsheetml/2006/main" count="461" uniqueCount="260">
  <si>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</si>
  <si>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</si>
  <si>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</si>
  <si>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</si>
  <si>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</si>
  <si>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</si>
  <si>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</si>
  <si>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</si>
  <si>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</si>
  <si>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</si>
  <si>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</si>
  <si>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</si>
  <si>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</si>
  <si>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</si>
  <si>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</si>
  <si>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</si>
  <si>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</si>
  <si>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</si>
  <si>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</si>
  <si>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</si>
  <si>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</si>
  <si>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</si>
  <si>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</si>
  <si>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</si>
  <si>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</si>
  <si>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</si>
  <si>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</si>
  <si>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</si>
  <si>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</si>
  <si>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</si>
  <si>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</si>
  <si>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</si>
  <si>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</si>
  <si>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</si>
  <si>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</si>
  <si>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</si>
  <si>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</si>
  <si>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</si>
  <si>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</si>
  <si>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</si>
  <si>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</si>
  <si>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</si>
  <si>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</si>
  <si>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</si>
  <si>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</si>
  <si>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</si>
  <si>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</si>
  <si>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</si>
  <si>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</si>
  <si>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</si>
  <si>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</si>
  <si>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</si>
  <si>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</si>
  <si>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</si>
  <si>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</si>
  <si>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</si>
  <si>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</si>
  <si>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</si>
  <si>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</si>
  <si>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</si>
  <si>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</si>
  <si>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</si>
  <si>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</si>
  <si>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</si>
  <si>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</si>
  <si>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</si>
  <si>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</si>
  <si>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</si>
  <si>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</si>
  <si>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</si>
  <si>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</si>
  <si>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</si>
  <si>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</si>
  <si>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</si>
  <si>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</si>
  <si>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</si>
  <si>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</si>
  <si>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</si>
  <si>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</si>
  <si>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</si>
  <si>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</si>
  <si>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</si>
  <si>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</si>
  <si>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</si>
  <si>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</si>
  <si>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</si>
  <si>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</si>
  <si>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</si>
  <si>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</si>
  <si>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</si>
  <si>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</si>
  <si>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</si>
  <si>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</si>
  <si>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</si>
  <si>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</si>
  <si>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</si>
  <si>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</si>
  <si>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</si>
  <si>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</si>
  <si>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</si>
  <si>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</si>
  <si>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</si>
  <si>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</si>
  <si>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</si>
  <si>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</si>
  <si>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</si>
  <si>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</si>
  <si>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</si>
  <si>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</si>
  <si>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</si>
  <si>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</si>
  <si>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</si>
  <si>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</si>
  <si>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</si>
  <si>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</si>
  <si>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</si>
  <si>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</si>
  <si>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</si>
  <si>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</si>
  <si>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</si>
  <si>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</si>
  <si>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</si>
  <si>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</si>
  <si>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</si>
  <si>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</si>
  <si>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</si>
  <si>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</si>
  <si>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</si>
  <si>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</si>
  <si>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</si>
  <si>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</si>
  <si>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</si>
  <si>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</si>
  <si>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</si>
  <si>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</si>
  <si>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</si>
  <si>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</si>
  <si>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</si>
  <si>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</si>
  <si>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</si>
  <si>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</si>
  <si>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</si>
  <si>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</si>
  <si>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</si>
  <si>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</si>
  <si>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</si>
  <si>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</si>
  <si>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</si>
  <si>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</si>
  <si>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</si>
  <si>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</si>
  <si>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</si>
  <si>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</si>
  <si>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</si>
  <si>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</si>
  <si>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</si>
  <si>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</si>
  <si>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</si>
  <si>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</si>
  <si>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</si>
  <si>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</si>
  <si>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</si>
  <si>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</si>
  <si>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</si>
  <si>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</si>
  <si>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</si>
  <si>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</si>
  <si>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</si>
  <si>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</si>
  <si>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</si>
  <si>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</si>
  <si>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</si>
  <si>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</si>
  <si>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</si>
  <si>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</si>
  <si>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</si>
  <si>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</si>
  <si>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</si>
  <si>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</si>
  <si>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</si>
  <si>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</si>
  <si>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</si>
  <si>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</si>
  <si>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</si>
  <si>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</si>
  <si>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</si>
  <si>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</si>
  <si>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</si>
  <si>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</si>
  <si>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</si>
  <si>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</si>
  <si>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</si>
  <si>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</si>
  <si>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</si>
  <si>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</si>
  <si>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</si>
  <si>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</si>
  <si>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</si>
  <si>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</si>
  <si>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</si>
  <si>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</si>
  <si>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</si>
  <si>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</si>
  <si>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</si>
  <si>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</si>
  <si>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</si>
  <si>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</si>
  <si>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</si>
  <si>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</si>
  <si>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</si>
  <si>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</si>
  <si>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</si>
  <si>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</si>
  <si>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</si>
  <si>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</si>
  <si>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</si>
  <si>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</si>
  <si>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</si>
  <si>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</si>
  <si>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</si>
  <si>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</si>
  <si>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</si>
  <si>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</si>
  <si>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</si>
  <si>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</si>
  <si>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</si>
  <si>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</si>
  <si>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</si>
  <si>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</si>
  <si>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 27人，其中：在职人员27人，离退休人员0人。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</si>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</sst>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A12" sqref="A12:B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413.57</v>
      </c>
      <c r="C6" s="44" t="s">
        <v>7</v>
      </c>
      <c r="D6" s="24">
        <v>266.34</v>
      </c>
    </row>
    <row r="7" ht="21" customHeight="1" spans="1:4">
      <c r="A7" s="48" t="s">
        <v>8</v>
      </c>
      <c r="B7" s="24">
        <v>413.57</v>
      </c>
      <c r="C7" s="44" t="s">
        <v>9</v>
      </c>
      <c r="D7" s="24">
        <v>97.07</v>
      </c>
    </row>
    <row r="8" ht="21" customHeight="1" spans="1:4">
      <c r="A8" s="48" t="s">
        <v>10</v>
      </c>
      <c r="B8" s="24"/>
      <c r="C8" s="44" t="s">
        <v>11</v>
      </c>
      <c r="D8" s="24">
        <v>16.1</v>
      </c>
    </row>
    <row r="9" ht="21" customHeight="1" spans="1:4">
      <c r="A9" s="24" t="s">
        <v>12</v>
      </c>
      <c r="B9" s="24"/>
      <c r="C9" s="44" t="s">
        <v>13</v>
      </c>
      <c r="D9" s="24">
        <v>34.06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413.57</v>
      </c>
      <c r="C16" s="25" t="s">
        <v>17</v>
      </c>
      <c r="D16" s="25">
        <f>SUM(D6:D15)</f>
        <v>413.57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413.57</v>
      </c>
      <c r="C19" s="25" t="s">
        <v>22</v>
      </c>
      <c r="D19" s="25">
        <f>D16+D17</f>
        <v>413.57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32" workbookViewId="0">
      <selection activeCell="A12" sqref="A12:B1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266.34</v>
      </c>
      <c r="C7" s="24">
        <v>266.34</v>
      </c>
      <c r="D7" s="24">
        <v>266.34</v>
      </c>
      <c r="E7" s="24">
        <v>266.34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266.34</v>
      </c>
      <c r="C8" s="24">
        <v>266.34</v>
      </c>
      <c r="D8" s="24">
        <v>266.34</v>
      </c>
      <c r="E8" s="24">
        <v>266.34</v>
      </c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>
        <v>266.34</v>
      </c>
      <c r="C11" s="24">
        <v>266.34</v>
      </c>
      <c r="D11" s="24">
        <v>266.34</v>
      </c>
      <c r="E11" s="24">
        <v>266.34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97.07</v>
      </c>
      <c r="C27" s="24">
        <v>97.07</v>
      </c>
      <c r="D27" s="24">
        <v>97.07</v>
      </c>
      <c r="E27" s="24">
        <v>97.07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>
        <v>64.82</v>
      </c>
      <c r="C28" s="24">
        <v>64.82</v>
      </c>
      <c r="D28" s="24">
        <v>64.82</v>
      </c>
      <c r="E28" s="24">
        <v>64.82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43.21</v>
      </c>
      <c r="C30" s="24">
        <v>43.21</v>
      </c>
      <c r="D30" s="24">
        <v>43.21</v>
      </c>
      <c r="E30" s="24">
        <v>43.21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21.61</v>
      </c>
      <c r="C31" s="24">
        <v>21.61</v>
      </c>
      <c r="D31" s="24">
        <v>21.61</v>
      </c>
      <c r="E31" s="24">
        <v>21.61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>
        <v>32.25</v>
      </c>
      <c r="C34" s="24">
        <v>32.25</v>
      </c>
      <c r="D34" s="24">
        <v>32.25</v>
      </c>
      <c r="E34" s="24">
        <v>32.25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32.25</v>
      </c>
      <c r="C35" s="24">
        <v>32.25</v>
      </c>
      <c r="D35" s="24">
        <v>32.25</v>
      </c>
      <c r="E35" s="24">
        <v>32.25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16.1</v>
      </c>
      <c r="C36" s="24">
        <v>16.1</v>
      </c>
      <c r="D36" s="24">
        <v>16.1</v>
      </c>
      <c r="E36" s="24">
        <v>16.1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>
        <v>16.1</v>
      </c>
      <c r="C37" s="24">
        <v>16.1</v>
      </c>
      <c r="D37" s="24">
        <v>16.1</v>
      </c>
      <c r="E37" s="24">
        <v>16.1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16.1</v>
      </c>
      <c r="C39" s="24">
        <v>16.1</v>
      </c>
      <c r="D39" s="24">
        <v>16.1</v>
      </c>
      <c r="E39" s="24">
        <v>16.1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34.06</v>
      </c>
      <c r="C40" s="24">
        <v>34.06</v>
      </c>
      <c r="D40" s="24">
        <v>34.06</v>
      </c>
      <c r="E40" s="24">
        <v>34.06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>
        <v>34.06</v>
      </c>
      <c r="C41" s="24">
        <v>34.06</v>
      </c>
      <c r="D41" s="24">
        <v>34.06</v>
      </c>
      <c r="E41" s="24">
        <v>34.06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34.06</v>
      </c>
      <c r="C42" s="24">
        <v>34.06</v>
      </c>
      <c r="D42" s="24">
        <v>34.06</v>
      </c>
      <c r="E42" s="24">
        <v>34.06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413.57</v>
      </c>
      <c r="C46" s="24">
        <f t="shared" si="1"/>
        <v>413.57</v>
      </c>
      <c r="D46" s="24">
        <f t="shared" si="1"/>
        <v>413.57</v>
      </c>
      <c r="E46" s="24">
        <f t="shared" si="1"/>
        <v>413.57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4" workbookViewId="0">
      <selection activeCell="A12" sqref="A12:B12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f t="shared" ref="B6:F6" si="0">B7+B9+B15+B18+B20+B22+B24+B26</f>
        <v>266.34</v>
      </c>
      <c r="C6" s="24">
        <f t="shared" si="0"/>
        <v>266.34</v>
      </c>
      <c r="D6" s="24">
        <f t="shared" si="0"/>
        <v>266.34</v>
      </c>
      <c r="E6" s="24">
        <f t="shared" si="0"/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>
        <v>266.34</v>
      </c>
      <c r="C9" s="24">
        <v>266.34</v>
      </c>
      <c r="D9" s="24">
        <v>266.34</v>
      </c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266.34</v>
      </c>
      <c r="C12" s="24">
        <v>266.34</v>
      </c>
      <c r="D12" s="24">
        <v>266.34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97.07</v>
      </c>
      <c r="C28" s="24">
        <v>97.07</v>
      </c>
      <c r="D28" s="24">
        <v>97.07</v>
      </c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>
        <v>64.82</v>
      </c>
      <c r="C29" s="24">
        <v>64.82</v>
      </c>
      <c r="D29" s="24">
        <v>64.82</v>
      </c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43.21</v>
      </c>
      <c r="C31" s="24">
        <v>43.21</v>
      </c>
      <c r="D31" s="24">
        <v>43.21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>
        <v>21.61</v>
      </c>
      <c r="C32" s="24">
        <v>21.61</v>
      </c>
      <c r="D32" s="24">
        <v>21.61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>
        <v>32.25</v>
      </c>
      <c r="C35" s="24">
        <v>32.25</v>
      </c>
      <c r="D35" s="24">
        <v>32.25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>
        <v>32.25</v>
      </c>
      <c r="C36" s="24">
        <v>32.25</v>
      </c>
      <c r="D36" s="24">
        <v>32.25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>
        <v>16.1</v>
      </c>
      <c r="C37" s="24">
        <v>16.1</v>
      </c>
      <c r="D37" s="24">
        <v>16.1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>
        <v>16.1</v>
      </c>
      <c r="C38" s="24">
        <v>16.1</v>
      </c>
      <c r="D38" s="24">
        <v>16.1</v>
      </c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16.1</v>
      </c>
      <c r="C40" s="24">
        <v>16.1</v>
      </c>
      <c r="D40" s="24">
        <v>16.1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34.06</v>
      </c>
      <c r="C41" s="24">
        <v>34.06</v>
      </c>
      <c r="D41" s="24">
        <v>34.06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>
        <v>34.06</v>
      </c>
      <c r="C42" s="24">
        <v>34.06</v>
      </c>
      <c r="D42" s="24">
        <v>34.06</v>
      </c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>
        <v>34.06</v>
      </c>
      <c r="C43" s="24">
        <v>34.06</v>
      </c>
      <c r="D43" s="24">
        <v>34.06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413.57</v>
      </c>
      <c r="C47" s="24">
        <f t="shared" si="1"/>
        <v>413.57</v>
      </c>
      <c r="D47" s="24">
        <f t="shared" si="1"/>
        <v>413.57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A12" sqref="A12:B12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413.57</v>
      </c>
      <c r="C6" s="44" t="s">
        <v>7</v>
      </c>
      <c r="D6" s="24">
        <v>266.34</v>
      </c>
      <c r="E6" s="24">
        <v>266.34</v>
      </c>
      <c r="F6" s="45"/>
    </row>
    <row r="7" ht="21.75" customHeight="1" spans="1:6">
      <c r="A7" s="27" t="s">
        <v>8</v>
      </c>
      <c r="B7" s="24">
        <v>413.57</v>
      </c>
      <c r="C7" s="44" t="s">
        <v>9</v>
      </c>
      <c r="D7" s="24">
        <v>97.07</v>
      </c>
      <c r="E7" s="24">
        <v>97.07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16.1</v>
      </c>
      <c r="E8" s="24">
        <v>16.1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34.06</v>
      </c>
      <c r="E9" s="24">
        <v>34.06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413.57</v>
      </c>
      <c r="C16" s="25" t="s">
        <v>17</v>
      </c>
      <c r="D16" s="45">
        <v>413.57</v>
      </c>
      <c r="E16" s="45">
        <v>413.57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413.57</v>
      </c>
      <c r="C20" s="25" t="s">
        <v>22</v>
      </c>
      <c r="D20" s="45">
        <v>413.57</v>
      </c>
      <c r="E20" s="45">
        <v>413.57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workbookViewId="0">
      <selection activeCell="A12" sqref="A12:B12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v>266.34</v>
      </c>
      <c r="C6" s="24">
        <v>266.34</v>
      </c>
      <c r="D6" s="24">
        <v>266.34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>
        <v>266.34</v>
      </c>
      <c r="C9" s="24">
        <v>266.34</v>
      </c>
      <c r="D9" s="24">
        <v>266.34</v>
      </c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>
        <v>266.34</v>
      </c>
      <c r="C12" s="24">
        <v>266.34</v>
      </c>
      <c r="D12" s="24">
        <v>266.34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97.07</v>
      </c>
      <c r="C28" s="24">
        <v>97.07</v>
      </c>
      <c r="D28" s="24">
        <v>97.07</v>
      </c>
      <c r="E28" s="24"/>
      <c r="F28" s="24"/>
    </row>
    <row r="29" ht="18" customHeight="1" spans="1:6">
      <c r="A29" s="43" t="s">
        <v>59</v>
      </c>
      <c r="B29" s="24">
        <v>64.82</v>
      </c>
      <c r="C29" s="24">
        <v>64.82</v>
      </c>
      <c r="D29" s="24">
        <v>64.82</v>
      </c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43.21</v>
      </c>
      <c r="C31" s="24">
        <v>43.21</v>
      </c>
      <c r="D31" s="24">
        <v>43.21</v>
      </c>
      <c r="E31" s="24"/>
      <c r="F31" s="24"/>
    </row>
    <row r="32" ht="18" customHeight="1" spans="1:6">
      <c r="A32" s="24" t="s">
        <v>62</v>
      </c>
      <c r="B32" s="24">
        <v>21.61</v>
      </c>
      <c r="C32" s="24">
        <v>21.61</v>
      </c>
      <c r="D32" s="24">
        <v>21.61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>
        <v>32.25</v>
      </c>
      <c r="C35" s="24">
        <v>32.25</v>
      </c>
      <c r="D35" s="24">
        <v>32.25</v>
      </c>
      <c r="E35" s="24"/>
      <c r="F35" s="24"/>
    </row>
    <row r="36" ht="18" customHeight="1" spans="1:6">
      <c r="A36" s="24" t="s">
        <v>66</v>
      </c>
      <c r="B36" s="24">
        <v>32.25</v>
      </c>
      <c r="C36" s="24">
        <v>32.25</v>
      </c>
      <c r="D36" s="24">
        <v>32.25</v>
      </c>
      <c r="E36" s="24"/>
      <c r="F36" s="24"/>
    </row>
    <row r="37" ht="18" customHeight="1" spans="1:6">
      <c r="A37" s="24" t="s">
        <v>67</v>
      </c>
      <c r="B37" s="24">
        <v>16.1</v>
      </c>
      <c r="C37" s="24">
        <v>16.1</v>
      </c>
      <c r="D37" s="24">
        <v>16.1</v>
      </c>
      <c r="E37" s="24"/>
      <c r="F37" s="24"/>
    </row>
    <row r="38" ht="18" customHeight="1" spans="1:6">
      <c r="A38" s="24" t="s">
        <v>68</v>
      </c>
      <c r="B38" s="24">
        <v>16.1</v>
      </c>
      <c r="C38" s="24">
        <v>16.1</v>
      </c>
      <c r="D38" s="24">
        <v>16.1</v>
      </c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16.1</v>
      </c>
      <c r="C40" s="24">
        <v>16.1</v>
      </c>
      <c r="D40" s="24">
        <v>16.1</v>
      </c>
      <c r="E40" s="24"/>
      <c r="F40" s="24"/>
    </row>
    <row r="41" ht="18" customHeight="1" spans="1:6">
      <c r="A41" s="24" t="s">
        <v>13</v>
      </c>
      <c r="B41" s="24">
        <v>34.06</v>
      </c>
      <c r="C41" s="24">
        <v>34.06</v>
      </c>
      <c r="D41" s="24">
        <v>34.06</v>
      </c>
      <c r="E41" s="24"/>
      <c r="F41" s="24"/>
    </row>
    <row r="42" ht="18" customHeight="1" spans="1:6">
      <c r="A42" s="24" t="s">
        <v>71</v>
      </c>
      <c r="B42" s="24">
        <v>34.06</v>
      </c>
      <c r="C42" s="24">
        <v>34.06</v>
      </c>
      <c r="D42" s="24">
        <v>34.06</v>
      </c>
      <c r="E42" s="24"/>
      <c r="F42" s="24"/>
    </row>
    <row r="43" ht="18" customHeight="1" spans="1:6">
      <c r="A43" s="24" t="s">
        <v>72</v>
      </c>
      <c r="B43" s="24">
        <v>34.06</v>
      </c>
      <c r="C43" s="24">
        <v>34.06</v>
      </c>
      <c r="D43" s="24">
        <v>34.06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413.57</v>
      </c>
      <c r="C44" s="24">
        <f t="shared" si="1"/>
        <v>413.57</v>
      </c>
      <c r="D44" s="24">
        <f t="shared" si="1"/>
        <v>413.57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6" activePane="bottomLeft" state="frozen"/>
      <selection/>
      <selection pane="bottomLeft" activeCell="A12" sqref="A12:B1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413.57</v>
      </c>
      <c r="C6" s="24">
        <f t="shared" ref="C6" si="1">SUM(C7:C19)</f>
        <v>413.57</v>
      </c>
      <c r="D6" s="24">
        <f t="shared" ref="D6" si="2">SUM(D7:D19)</f>
        <v>413.57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v>186.44</v>
      </c>
      <c r="C7" s="24">
        <v>186.44</v>
      </c>
      <c r="D7" s="24">
        <v>186.44</v>
      </c>
      <c r="E7" s="24"/>
      <c r="F7" s="24"/>
    </row>
    <row r="8" ht="18" customHeight="1" spans="1:6">
      <c r="A8" s="35" t="s">
        <v>96</v>
      </c>
      <c r="B8" s="24">
        <v>79.9</v>
      </c>
      <c r="C8" s="24">
        <v>79.9</v>
      </c>
      <c r="D8" s="24">
        <v>79.9</v>
      </c>
      <c r="E8" s="24"/>
      <c r="F8" s="24"/>
    </row>
    <row r="9" ht="18" customHeight="1" spans="1:6">
      <c r="A9" s="35" t="s">
        <v>97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24">
        <v>43.21</v>
      </c>
      <c r="C12" s="24">
        <v>43.21</v>
      </c>
      <c r="D12" s="24">
        <v>43.21</v>
      </c>
      <c r="E12" s="24"/>
      <c r="F12" s="24"/>
    </row>
    <row r="13" ht="18" customHeight="1" spans="1:6">
      <c r="A13" s="35" t="s">
        <v>101</v>
      </c>
      <c r="B13" s="24">
        <v>21.61</v>
      </c>
      <c r="C13" s="24">
        <v>21.61</v>
      </c>
      <c r="D13" s="24">
        <v>21.61</v>
      </c>
      <c r="E13" s="24"/>
      <c r="F13" s="24"/>
    </row>
    <row r="14" ht="18" customHeight="1" spans="1:6">
      <c r="A14" s="35" t="s">
        <v>102</v>
      </c>
      <c r="B14" s="24">
        <v>16.1</v>
      </c>
      <c r="C14" s="24">
        <v>16.1</v>
      </c>
      <c r="D14" s="24">
        <v>16.1</v>
      </c>
      <c r="E14" s="24"/>
      <c r="F14" s="24"/>
    </row>
    <row r="15" ht="18" customHeight="1" spans="1:6">
      <c r="A15" s="35" t="s">
        <v>103</v>
      </c>
      <c r="B15" s="24">
        <f>C15+F15</f>
        <v>0</v>
      </c>
      <c r="C15" s="24">
        <f>D15+G15</f>
        <v>0</v>
      </c>
      <c r="D15" s="24">
        <f>E15+H15</f>
        <v>0</v>
      </c>
      <c r="E15" s="24"/>
      <c r="F15" s="24"/>
    </row>
    <row r="16" ht="18" customHeight="1" spans="1:6">
      <c r="A16" s="35" t="s">
        <v>104</v>
      </c>
      <c r="B16" s="24">
        <v>32.25</v>
      </c>
      <c r="C16" s="24">
        <v>32.25</v>
      </c>
      <c r="D16" s="24">
        <v>32.25</v>
      </c>
      <c r="E16" s="24"/>
      <c r="F16" s="24"/>
    </row>
    <row r="17" ht="18" customHeight="1" spans="1:6">
      <c r="A17" s="35" t="s">
        <v>105</v>
      </c>
      <c r="B17" s="24">
        <v>34.06</v>
      </c>
      <c r="C17" s="24">
        <v>34.06</v>
      </c>
      <c r="D17" s="24">
        <v>34.06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109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137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149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154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154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173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180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1">B6+B20+B48+B60+B65+B78+B95+B98+B104+B107</f>
        <v>413.57</v>
      </c>
      <c r="C112" s="24">
        <f t="shared" si="61"/>
        <v>413.57</v>
      </c>
      <c r="D112" s="24">
        <f t="shared" si="61"/>
        <v>413.57</v>
      </c>
      <c r="E112" s="24">
        <f t="shared" si="61"/>
        <v>0</v>
      </c>
      <c r="F112" s="24">
        <f t="shared" si="61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7" workbookViewId="0">
      <selection activeCell="A12" sqref="A12:B1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>
        <v>413.57</v>
      </c>
      <c r="C36" s="24">
        <v>413.57</v>
      </c>
      <c r="D36" s="24">
        <v>413.57</v>
      </c>
      <c r="E36" s="24"/>
      <c r="F36" s="24"/>
    </row>
    <row r="37" ht="18" customHeight="1" spans="1:6">
      <c r="A37" s="35" t="s">
        <v>201</v>
      </c>
      <c r="B37" s="24">
        <v>413.57</v>
      </c>
      <c r="C37" s="24">
        <v>413.57</v>
      </c>
      <c r="D37" s="24">
        <v>413.57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12" sqref="A12:B12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0" sqref="A10:D28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宁静致远</cp:lastModifiedBy>
  <dcterms:created xsi:type="dcterms:W3CDTF">2019-04-13T16:30:00Z</dcterms:created>
  <dcterms:modified xsi:type="dcterms:W3CDTF">2022-09-09T05:30:06Z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FBB156AAD2D34731B33C947D0051C1FD</vt:lpwstr>
  </property>
</Properties>
</file>